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6\КОТ\РКСМ-1832 РКСХ\2 Закупочная документация РКСМ-1832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_FilterDatabase" localSheetId="0" hidden="1">тмц!$A$8:$T$24</definedName>
    <definedName name="_xlnm.Print_Area" localSheetId="0">тмц!$A$1:$T$40</definedName>
  </definedNames>
  <calcPr calcId="152511"/>
</workbook>
</file>

<file path=xl/calcChain.xml><?xml version="1.0" encoding="utf-8"?>
<calcChain xmlns="http://schemas.openxmlformats.org/spreadsheetml/2006/main">
  <c r="N24" i="4" l="1"/>
  <c r="N12" i="4"/>
  <c r="N15" i="4"/>
  <c r="N19" i="4"/>
  <c r="N21" i="4"/>
  <c r="L24" i="4"/>
  <c r="K11" i="4"/>
  <c r="N11" i="4" s="1"/>
  <c r="K12" i="4"/>
  <c r="K13" i="4"/>
  <c r="N13" i="4" s="1"/>
  <c r="K14" i="4"/>
  <c r="N14" i="4" s="1"/>
  <c r="K15" i="4"/>
  <c r="K16" i="4"/>
  <c r="N16" i="4" s="1"/>
  <c r="K17" i="4"/>
  <c r="N17" i="4" s="1"/>
  <c r="K18" i="4"/>
  <c r="N18" i="4" s="1"/>
  <c r="K19" i="4"/>
  <c r="K20" i="4"/>
  <c r="N20" i="4" s="1"/>
  <c r="K21" i="4"/>
  <c r="K22" i="4"/>
  <c r="N22" i="4" s="1"/>
  <c r="K23" i="4"/>
  <c r="N23" i="4" s="1"/>
  <c r="K9" i="4" l="1"/>
  <c r="K10" i="4" l="1"/>
  <c r="N10" i="4" s="1"/>
  <c r="K24" i="4" l="1"/>
  <c r="N9" i="4"/>
</calcChain>
</file>

<file path=xl/sharedStrings.xml><?xml version="1.0" encoding="utf-8"?>
<sst xmlns="http://schemas.openxmlformats.org/spreadsheetml/2006/main" count="204" uniqueCount="60">
  <si>
    <t>№ п/п</t>
  </si>
  <si>
    <t>Требования к продукции / ГОСТ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</si>
  <si>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</si>
  <si>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</si>
  <si>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</si>
  <si>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</si>
  <si>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</si>
  <si>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</si>
  <si>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</si>
  <si>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</si>
  <si>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</si>
  <si>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</si>
  <si>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</si>
  <si>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</si>
  <si>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</si>
  <si>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</si>
  <si>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</si>
  <si>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</si>
  <si>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</si>
  <si>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</si>
  <si>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</si>
  <si>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</si>
  <si>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</si>
  <si>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</si>
  <si>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</si>
  <si>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</si>
  <si>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</si>
  <si>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</si>
  <si>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</si>
  <si>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</si>
  <si>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</si>
  <si>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</si>
  <si>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шт</t>
  </si>
  <si>
    <t>№ лота</t>
  </si>
  <si>
    <t>Зафиксирована в период срока действия договора и опциона</t>
  </si>
  <si>
    <t>ООО "РКС-Холдинг"</t>
  </si>
  <si>
    <t>График поставки товара , а также предполагаемый объем продукции применительно к каждому периоду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</si>
  <si>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Заказчика в стоимостном выражении в сторону уменьшения может составлять до 100 % от цены Договора.
Опцион Заказчика в стоимостном выражении в сторону увеличения может составлять до 100%  от цены Договора.
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</si>
  <si>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Наименование участника (заполняется участником)</t>
  </si>
  <si>
    <t>Москва, ул. Средний овчинниковский 4с1</t>
  </si>
  <si>
    <t>58.29.50.000</t>
  </si>
  <si>
    <t>Лицензия Spider Project Professional №1</t>
  </si>
  <si>
    <t>Лицензия Spider Project Professional №2</t>
  </si>
  <si>
    <t>Лицензия Spider Project Professional №3</t>
  </si>
  <si>
    <t>Лицензия Spider Project Professional №4</t>
  </si>
  <si>
    <t>Лицензия Spider Project Professional №5</t>
  </si>
  <si>
    <t>Лицензия Spider Project Professional №6</t>
  </si>
  <si>
    <t>Лицензия Spider Project Professional №7</t>
  </si>
  <si>
    <t>Лицензия Spider Project Professional №8</t>
  </si>
  <si>
    <t>Лицензия Spider Project Professional №9</t>
  </si>
  <si>
    <t>Лицензия Spider Project Professional №10</t>
  </si>
  <si>
    <t>Лицензия Spider Project Professional №11</t>
  </si>
  <si>
    <t>Лицензия Spider Project Professional №12</t>
  </si>
  <si>
    <t>Лицензия Spider Project Professional №13</t>
  </si>
  <si>
    <t>Лицензия Spider Project Professional №14</t>
  </si>
  <si>
    <t>Лицензия Spider Project Professional №15</t>
  </si>
  <si>
    <t xml:space="preserve">Москва, ул. Средний овчинниковский 4с1 </t>
  </si>
  <si>
    <t>не позднее 20.04.2026</t>
  </si>
  <si>
    <t xml:space="preserve">Итоговая стоимость, руб. 
БЕЗ НДС </t>
  </si>
  <si>
    <t>РКСМ-1832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</si>
</sst>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0" fillId="0" borderId="0"/>
    <xf numFmtId="0" fontId="17" fillId="0" borderId="0"/>
    <xf numFmtId="0" fontId="18" fillId="0" borderId="0"/>
  </cellStyleXfs>
  <cellXfs count="5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NumberFormat="1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49" fontId="16" fillId="4" borderId="4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5" borderId="1" xfId="0" applyNumberFormat="1" applyFont="1" applyFill="1" applyBorder="1" applyAlignment="1" applyProtection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top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2" fillId="4" borderId="1" xfId="0" applyFont="1" applyFill="1" applyBorder="1" applyAlignment="1">
      <alignment wrapText="1"/>
    </xf>
    <xf numFmtId="0" fontId="11" fillId="0" borderId="1" xfId="2" applyFont="1" applyBorder="1" applyAlignment="1">
      <alignment horizontal="left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wrapText="1"/>
    </xf>
    <xf numFmtId="4" fontId="12" fillId="0" borderId="6" xfId="0" applyNumberFormat="1" applyFont="1" applyBorder="1" applyAlignment="1">
      <alignment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abSelected="1" view="pageBreakPreview" topLeftCell="A8" zoomScale="80" zoomScaleNormal="86" zoomScaleSheetLayoutView="80" workbookViewId="0">
      <selection activeCell="N25" sqref="N25"/>
    </sheetView>
  </sheetViews>
  <sheetFormatPr defaultColWidth="8.85546875" defaultRowHeight="12.75" x14ac:dyDescent="0.2"/>
  <cols>
    <col min="1" max="1" width="6.85546875" customWidth="1"/>
    <col min="2" max="2" width="6.85546875" hidden="1" customWidth="1"/>
    <col min="3" max="3" width="14.42578125" customWidth="1"/>
    <col min="4" max="4" width="12.42578125" customWidth="1"/>
    <col min="5" max="5" width="47.42578125" style="1" customWidth="1"/>
    <col min="6" max="6" width="26" style="1" hidden="1" customWidth="1"/>
    <col min="7" max="7" width="8.5703125" style="1" customWidth="1"/>
    <col min="8" max="9" width="13.42578125" style="1" customWidth="1"/>
    <col min="10" max="10" width="24.42578125" style="1" customWidth="1"/>
    <col min="11" max="11" width="8.7109375" customWidth="1"/>
    <col min="12" max="12" width="46.28515625" customWidth="1"/>
    <col min="13" max="13" width="20.42578125" bestFit="1" customWidth="1"/>
    <col min="14" max="14" width="20" customWidth="1"/>
    <col min="15" max="15" width="17.28515625" customWidth="1"/>
    <col min="16" max="16" width="19.28515625" customWidth="1"/>
    <col min="17" max="17" width="20" customWidth="1"/>
    <col min="18" max="19" width="18.42578125" customWidth="1"/>
    <col min="20" max="20" width="12.85546875" customWidth="1"/>
  </cols>
  <sheetData>
    <row r="1" spans="1:20" ht="18.75" customHeight="1" x14ac:dyDescent="0.2">
      <c r="S1" s="12" t="s">
        <v>26</v>
      </c>
    </row>
    <row r="2" spans="1:20" ht="42.75" customHeight="1" x14ac:dyDescent="0.2">
      <c r="A2" s="11" t="s">
        <v>27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T2" s="6"/>
    </row>
    <row r="3" spans="1:20" ht="25.5" customHeight="1" x14ac:dyDescent="0.2">
      <c r="A3" s="7" t="s">
        <v>12</v>
      </c>
      <c r="B3" s="7"/>
      <c r="C3" s="6"/>
      <c r="D3" s="6"/>
      <c r="E3" s="42" t="s">
        <v>59</v>
      </c>
      <c r="F3" s="42"/>
      <c r="G3" s="42"/>
      <c r="H3" s="42"/>
      <c r="I3" s="42"/>
      <c r="J3" s="42"/>
      <c r="K3" s="42"/>
      <c r="L3" s="6"/>
      <c r="M3" s="6"/>
      <c r="N3" s="6"/>
      <c r="O3" s="6"/>
      <c r="T3" s="6"/>
    </row>
    <row r="4" spans="1:20" ht="30.75" hidden="1" customHeight="1" x14ac:dyDescent="0.2">
      <c r="A4" s="7" t="s">
        <v>11</v>
      </c>
      <c r="B4" s="7"/>
      <c r="C4" s="8"/>
      <c r="D4" s="8"/>
      <c r="E4" s="43"/>
      <c r="F4" s="43"/>
      <c r="G4" s="43"/>
      <c r="H4" s="43"/>
      <c r="I4" s="43"/>
      <c r="J4" s="43"/>
      <c r="K4" s="43"/>
      <c r="L4" s="8"/>
      <c r="M4" s="9"/>
      <c r="N4" s="9"/>
      <c r="O4" s="9"/>
      <c r="T4" s="9"/>
    </row>
    <row r="5" spans="1:20" ht="30.75" customHeight="1" x14ac:dyDescent="0.2">
      <c r="A5" s="7" t="s">
        <v>22</v>
      </c>
      <c r="B5" s="7"/>
      <c r="C5" s="8"/>
      <c r="D5" s="8"/>
      <c r="E5" s="43"/>
      <c r="F5" s="43"/>
      <c r="G5" s="43"/>
      <c r="H5" s="43"/>
      <c r="I5" s="43"/>
      <c r="J5" s="43"/>
      <c r="K5" s="43"/>
      <c r="L5" s="8"/>
      <c r="M5" s="9"/>
      <c r="N5" s="9"/>
      <c r="O5" s="9"/>
      <c r="T5" s="9"/>
    </row>
    <row r="6" spans="1:20" ht="23.25" customHeight="1" x14ac:dyDescent="0.2">
      <c r="A6" s="10" t="s">
        <v>7</v>
      </c>
      <c r="B6" s="10"/>
    </row>
    <row r="7" spans="1:20" ht="36" customHeight="1" x14ac:dyDescent="0.2">
      <c r="L7" s="37" t="s">
        <v>36</v>
      </c>
      <c r="M7" s="1"/>
      <c r="N7" s="1"/>
      <c r="O7" s="48" t="s">
        <v>38</v>
      </c>
      <c r="P7" s="48"/>
      <c r="Q7" s="48"/>
      <c r="R7" s="48"/>
      <c r="S7" s="48"/>
      <c r="T7" s="48"/>
    </row>
    <row r="8" spans="1:20" ht="51" x14ac:dyDescent="0.2">
      <c r="A8" s="3" t="s">
        <v>0</v>
      </c>
      <c r="B8" s="28" t="s">
        <v>33</v>
      </c>
      <c r="C8" s="3" t="s">
        <v>30</v>
      </c>
      <c r="D8" s="3" t="s">
        <v>31</v>
      </c>
      <c r="E8" s="3" t="s">
        <v>3</v>
      </c>
      <c r="F8" s="3" t="s">
        <v>1</v>
      </c>
      <c r="G8" s="3" t="s">
        <v>9</v>
      </c>
      <c r="H8" s="3" t="s">
        <v>5</v>
      </c>
      <c r="I8" s="3" t="s">
        <v>10</v>
      </c>
      <c r="J8" s="3" t="s">
        <v>6</v>
      </c>
      <c r="K8" s="3" t="s">
        <v>4</v>
      </c>
      <c r="L8" s="51" t="s">
        <v>57</v>
      </c>
      <c r="M8" s="36" t="s">
        <v>25</v>
      </c>
      <c r="N8" s="25" t="s">
        <v>58</v>
      </c>
      <c r="O8" s="4" t="s">
        <v>2</v>
      </c>
      <c r="P8" s="4" t="s">
        <v>18</v>
      </c>
      <c r="Q8" s="4" t="s">
        <v>19</v>
      </c>
      <c r="R8" s="4" t="s">
        <v>20</v>
      </c>
      <c r="S8" s="4" t="s">
        <v>21</v>
      </c>
      <c r="T8" s="4" t="s">
        <v>13</v>
      </c>
    </row>
    <row r="9" spans="1:20" ht="30" x14ac:dyDescent="0.25">
      <c r="A9" s="34">
        <v>1</v>
      </c>
      <c r="B9" s="33">
        <v>1</v>
      </c>
      <c r="C9" s="49" t="s">
        <v>40</v>
      </c>
      <c r="D9" s="50">
        <v>58.29</v>
      </c>
      <c r="E9" s="49" t="s">
        <v>41</v>
      </c>
      <c r="F9" s="39"/>
      <c r="G9" s="29" t="s">
        <v>32</v>
      </c>
      <c r="H9" s="31" t="s">
        <v>35</v>
      </c>
      <c r="I9" s="31" t="s">
        <v>35</v>
      </c>
      <c r="J9" s="40" t="s">
        <v>56</v>
      </c>
      <c r="K9" s="35">
        <f>L9</f>
        <v>1</v>
      </c>
      <c r="L9" s="52">
        <v>1</v>
      </c>
      <c r="M9" s="53">
        <v>490000</v>
      </c>
      <c r="N9" s="32">
        <f>M9*K9</f>
        <v>490000</v>
      </c>
      <c r="O9" s="4" t="s">
        <v>8</v>
      </c>
      <c r="P9" s="4" t="s">
        <v>8</v>
      </c>
      <c r="Q9" s="4" t="s">
        <v>8</v>
      </c>
      <c r="R9" s="4" t="s">
        <v>8</v>
      </c>
      <c r="S9" s="4" t="s">
        <v>8</v>
      </c>
      <c r="T9" s="4"/>
    </row>
    <row r="10" spans="1:20" ht="30" x14ac:dyDescent="0.25">
      <c r="A10" s="34">
        <v>2</v>
      </c>
      <c r="B10" s="33"/>
      <c r="C10" s="49" t="s">
        <v>40</v>
      </c>
      <c r="D10" s="50">
        <v>58.29</v>
      </c>
      <c r="E10" s="49" t="s">
        <v>42</v>
      </c>
      <c r="F10" s="39"/>
      <c r="G10" s="29" t="s">
        <v>32</v>
      </c>
      <c r="H10" s="31" t="s">
        <v>35</v>
      </c>
      <c r="I10" s="31" t="s">
        <v>35</v>
      </c>
      <c r="J10" s="40" t="s">
        <v>39</v>
      </c>
      <c r="K10" s="35">
        <f t="shared" ref="K10:K23" si="0">L10</f>
        <v>1</v>
      </c>
      <c r="L10" s="52">
        <v>1</v>
      </c>
      <c r="M10" s="53">
        <v>450000</v>
      </c>
      <c r="N10" s="32">
        <f t="shared" ref="N10:N23" si="1">M10*K10</f>
        <v>450000</v>
      </c>
      <c r="O10" s="4" t="s">
        <v>8</v>
      </c>
      <c r="P10" s="4" t="s">
        <v>8</v>
      </c>
      <c r="Q10" s="4" t="s">
        <v>8</v>
      </c>
      <c r="R10" s="4" t="s">
        <v>8</v>
      </c>
      <c r="S10" s="4" t="s">
        <v>8</v>
      </c>
      <c r="T10" s="4"/>
    </row>
    <row r="11" spans="1:20" ht="30" x14ac:dyDescent="0.25">
      <c r="A11" s="34">
        <v>3</v>
      </c>
      <c r="B11" s="33"/>
      <c r="C11" s="49" t="s">
        <v>40</v>
      </c>
      <c r="D11" s="50">
        <v>58.29</v>
      </c>
      <c r="E11" s="49" t="s">
        <v>43</v>
      </c>
      <c r="F11" s="39"/>
      <c r="G11" s="29" t="s">
        <v>32</v>
      </c>
      <c r="H11" s="31" t="s">
        <v>35</v>
      </c>
      <c r="I11" s="31" t="s">
        <v>35</v>
      </c>
      <c r="J11" s="40" t="s">
        <v>39</v>
      </c>
      <c r="K11" s="35">
        <f t="shared" si="0"/>
        <v>1</v>
      </c>
      <c r="L11" s="52">
        <v>1</v>
      </c>
      <c r="M11" s="53">
        <v>410000</v>
      </c>
      <c r="N11" s="32">
        <f t="shared" si="1"/>
        <v>410000</v>
      </c>
      <c r="O11" s="4" t="s">
        <v>8</v>
      </c>
      <c r="P11" s="4" t="s">
        <v>8</v>
      </c>
      <c r="Q11" s="4" t="s">
        <v>8</v>
      </c>
      <c r="R11" s="4" t="s">
        <v>8</v>
      </c>
      <c r="S11" s="4" t="s">
        <v>8</v>
      </c>
      <c r="T11" s="4"/>
    </row>
    <row r="12" spans="1:20" ht="30" x14ac:dyDescent="0.25">
      <c r="A12" s="34">
        <v>4</v>
      </c>
      <c r="B12" s="33"/>
      <c r="C12" s="49" t="s">
        <v>40</v>
      </c>
      <c r="D12" s="50">
        <v>58.29</v>
      </c>
      <c r="E12" s="49" t="s">
        <v>44</v>
      </c>
      <c r="F12" s="39"/>
      <c r="G12" s="29" t="s">
        <v>32</v>
      </c>
      <c r="H12" s="31" t="s">
        <v>35</v>
      </c>
      <c r="I12" s="31" t="s">
        <v>35</v>
      </c>
      <c r="J12" s="40" t="s">
        <v>39</v>
      </c>
      <c r="K12" s="35">
        <f t="shared" si="0"/>
        <v>1</v>
      </c>
      <c r="L12" s="52">
        <v>1</v>
      </c>
      <c r="M12" s="53">
        <v>370000</v>
      </c>
      <c r="N12" s="32">
        <f t="shared" si="1"/>
        <v>370000</v>
      </c>
      <c r="O12" s="4" t="s">
        <v>8</v>
      </c>
      <c r="P12" s="4" t="s">
        <v>8</v>
      </c>
      <c r="Q12" s="4" t="s">
        <v>8</v>
      </c>
      <c r="R12" s="4" t="s">
        <v>8</v>
      </c>
      <c r="S12" s="4" t="s">
        <v>8</v>
      </c>
      <c r="T12" s="4"/>
    </row>
    <row r="13" spans="1:20" ht="30" x14ac:dyDescent="0.25">
      <c r="A13" s="34">
        <v>5</v>
      </c>
      <c r="B13" s="33"/>
      <c r="C13" s="49" t="s">
        <v>40</v>
      </c>
      <c r="D13" s="50">
        <v>58.29</v>
      </c>
      <c r="E13" s="49" t="s">
        <v>45</v>
      </c>
      <c r="F13" s="39"/>
      <c r="G13" s="29" t="s">
        <v>32</v>
      </c>
      <c r="H13" s="31" t="s">
        <v>35</v>
      </c>
      <c r="I13" s="31" t="s">
        <v>35</v>
      </c>
      <c r="J13" s="40" t="s">
        <v>39</v>
      </c>
      <c r="K13" s="35">
        <f t="shared" si="0"/>
        <v>1</v>
      </c>
      <c r="L13" s="52">
        <v>1</v>
      </c>
      <c r="M13" s="53">
        <v>370000</v>
      </c>
      <c r="N13" s="32">
        <f t="shared" si="1"/>
        <v>370000</v>
      </c>
      <c r="O13" s="4" t="s">
        <v>8</v>
      </c>
      <c r="P13" s="4" t="s">
        <v>8</v>
      </c>
      <c r="Q13" s="4" t="s">
        <v>8</v>
      </c>
      <c r="R13" s="4" t="s">
        <v>8</v>
      </c>
      <c r="S13" s="4" t="s">
        <v>8</v>
      </c>
      <c r="T13" s="4"/>
    </row>
    <row r="14" spans="1:20" ht="30" x14ac:dyDescent="0.25">
      <c r="A14" s="34">
        <v>6</v>
      </c>
      <c r="B14" s="33"/>
      <c r="C14" s="49" t="s">
        <v>40</v>
      </c>
      <c r="D14" s="50">
        <v>58.29</v>
      </c>
      <c r="E14" s="49" t="s">
        <v>46</v>
      </c>
      <c r="F14" s="39"/>
      <c r="G14" s="29" t="s">
        <v>32</v>
      </c>
      <c r="H14" s="31" t="s">
        <v>35</v>
      </c>
      <c r="I14" s="31" t="s">
        <v>35</v>
      </c>
      <c r="J14" s="40" t="s">
        <v>39</v>
      </c>
      <c r="K14" s="35">
        <f t="shared" si="0"/>
        <v>1</v>
      </c>
      <c r="L14" s="52">
        <v>1</v>
      </c>
      <c r="M14" s="53">
        <v>370000</v>
      </c>
      <c r="N14" s="32">
        <f t="shared" si="1"/>
        <v>370000</v>
      </c>
      <c r="O14" s="4" t="s">
        <v>8</v>
      </c>
      <c r="P14" s="4" t="s">
        <v>8</v>
      </c>
      <c r="Q14" s="4" t="s">
        <v>8</v>
      </c>
      <c r="R14" s="4" t="s">
        <v>8</v>
      </c>
      <c r="S14" s="4" t="s">
        <v>8</v>
      </c>
      <c r="T14" s="4"/>
    </row>
    <row r="15" spans="1:20" ht="30" x14ac:dyDescent="0.25">
      <c r="A15" s="34">
        <v>7</v>
      </c>
      <c r="B15" s="33"/>
      <c r="C15" s="49" t="s">
        <v>40</v>
      </c>
      <c r="D15" s="50">
        <v>58.29</v>
      </c>
      <c r="E15" s="49" t="s">
        <v>47</v>
      </c>
      <c r="F15" s="39"/>
      <c r="G15" s="29" t="s">
        <v>32</v>
      </c>
      <c r="H15" s="31" t="s">
        <v>35</v>
      </c>
      <c r="I15" s="31" t="s">
        <v>35</v>
      </c>
      <c r="J15" s="40" t="s">
        <v>39</v>
      </c>
      <c r="K15" s="35">
        <f t="shared" si="0"/>
        <v>1</v>
      </c>
      <c r="L15" s="52">
        <v>1</v>
      </c>
      <c r="M15" s="53">
        <v>330000</v>
      </c>
      <c r="N15" s="32">
        <f t="shared" si="1"/>
        <v>330000</v>
      </c>
      <c r="O15" s="4" t="s">
        <v>8</v>
      </c>
      <c r="P15" s="4" t="s">
        <v>8</v>
      </c>
      <c r="Q15" s="4" t="s">
        <v>8</v>
      </c>
      <c r="R15" s="4" t="s">
        <v>8</v>
      </c>
      <c r="S15" s="4" t="s">
        <v>8</v>
      </c>
      <c r="T15" s="4"/>
    </row>
    <row r="16" spans="1:20" ht="30" x14ac:dyDescent="0.25">
      <c r="A16" s="34">
        <v>8</v>
      </c>
      <c r="B16" s="33"/>
      <c r="C16" s="49" t="s">
        <v>40</v>
      </c>
      <c r="D16" s="50">
        <v>58.29</v>
      </c>
      <c r="E16" s="49" t="s">
        <v>48</v>
      </c>
      <c r="F16" s="39"/>
      <c r="G16" s="29" t="s">
        <v>32</v>
      </c>
      <c r="H16" s="31" t="s">
        <v>35</v>
      </c>
      <c r="I16" s="31" t="s">
        <v>35</v>
      </c>
      <c r="J16" s="40" t="s">
        <v>39</v>
      </c>
      <c r="K16" s="35">
        <f t="shared" si="0"/>
        <v>1</v>
      </c>
      <c r="L16" s="52">
        <v>1</v>
      </c>
      <c r="M16" s="53">
        <v>330000</v>
      </c>
      <c r="N16" s="32">
        <f t="shared" si="1"/>
        <v>330000</v>
      </c>
      <c r="O16" s="4" t="s">
        <v>8</v>
      </c>
      <c r="P16" s="4" t="s">
        <v>8</v>
      </c>
      <c r="Q16" s="4" t="s">
        <v>8</v>
      </c>
      <c r="R16" s="4" t="s">
        <v>8</v>
      </c>
      <c r="S16" s="4" t="s">
        <v>8</v>
      </c>
      <c r="T16" s="4"/>
    </row>
    <row r="17" spans="1:20" ht="30" x14ac:dyDescent="0.25">
      <c r="A17" s="34">
        <v>9</v>
      </c>
      <c r="B17" s="33"/>
      <c r="C17" s="49" t="s">
        <v>40</v>
      </c>
      <c r="D17" s="50">
        <v>58.29</v>
      </c>
      <c r="E17" s="49" t="s">
        <v>49</v>
      </c>
      <c r="F17" s="39"/>
      <c r="G17" s="29" t="s">
        <v>32</v>
      </c>
      <c r="H17" s="31" t="s">
        <v>35</v>
      </c>
      <c r="I17" s="31" t="s">
        <v>35</v>
      </c>
      <c r="J17" s="40" t="s">
        <v>39</v>
      </c>
      <c r="K17" s="35">
        <f t="shared" si="0"/>
        <v>1</v>
      </c>
      <c r="L17" s="52">
        <v>1</v>
      </c>
      <c r="M17" s="53">
        <v>330000</v>
      </c>
      <c r="N17" s="32">
        <f t="shared" si="1"/>
        <v>330000</v>
      </c>
      <c r="O17" s="4" t="s">
        <v>8</v>
      </c>
      <c r="P17" s="4" t="s">
        <v>8</v>
      </c>
      <c r="Q17" s="4" t="s">
        <v>8</v>
      </c>
      <c r="R17" s="4" t="s">
        <v>8</v>
      </c>
      <c r="S17" s="4" t="s">
        <v>8</v>
      </c>
      <c r="T17" s="4"/>
    </row>
    <row r="18" spans="1:20" ht="30" x14ac:dyDescent="0.25">
      <c r="A18" s="34">
        <v>10</v>
      </c>
      <c r="B18" s="33"/>
      <c r="C18" s="49" t="s">
        <v>40</v>
      </c>
      <c r="D18" s="50">
        <v>58.29</v>
      </c>
      <c r="E18" s="49" t="s">
        <v>50</v>
      </c>
      <c r="F18" s="39"/>
      <c r="G18" s="29" t="s">
        <v>32</v>
      </c>
      <c r="H18" s="31" t="s">
        <v>35</v>
      </c>
      <c r="I18" s="31" t="s">
        <v>35</v>
      </c>
      <c r="J18" s="40" t="s">
        <v>39</v>
      </c>
      <c r="K18" s="35">
        <f t="shared" si="0"/>
        <v>1</v>
      </c>
      <c r="L18" s="52">
        <v>1</v>
      </c>
      <c r="M18" s="53">
        <v>330000</v>
      </c>
      <c r="N18" s="32">
        <f t="shared" si="1"/>
        <v>330000</v>
      </c>
      <c r="O18" s="4" t="s">
        <v>8</v>
      </c>
      <c r="P18" s="4" t="s">
        <v>8</v>
      </c>
      <c r="Q18" s="4" t="s">
        <v>8</v>
      </c>
      <c r="R18" s="4" t="s">
        <v>8</v>
      </c>
      <c r="S18" s="4" t="s">
        <v>8</v>
      </c>
      <c r="T18" s="4"/>
    </row>
    <row r="19" spans="1:20" ht="30" x14ac:dyDescent="0.25">
      <c r="A19" s="34">
        <v>11</v>
      </c>
      <c r="B19" s="33"/>
      <c r="C19" s="49" t="s">
        <v>40</v>
      </c>
      <c r="D19" s="50">
        <v>58.29</v>
      </c>
      <c r="E19" s="49" t="s">
        <v>51</v>
      </c>
      <c r="F19" s="39"/>
      <c r="G19" s="29" t="s">
        <v>32</v>
      </c>
      <c r="H19" s="31" t="s">
        <v>35</v>
      </c>
      <c r="I19" s="31" t="s">
        <v>35</v>
      </c>
      <c r="J19" s="40" t="s">
        <v>39</v>
      </c>
      <c r="K19" s="35">
        <f t="shared" si="0"/>
        <v>1</v>
      </c>
      <c r="L19" s="52">
        <v>1</v>
      </c>
      <c r="M19" s="53">
        <v>300000</v>
      </c>
      <c r="N19" s="32">
        <f t="shared" si="1"/>
        <v>300000</v>
      </c>
      <c r="O19" s="4" t="s">
        <v>8</v>
      </c>
      <c r="P19" s="4" t="s">
        <v>8</v>
      </c>
      <c r="Q19" s="4" t="s">
        <v>8</v>
      </c>
      <c r="R19" s="4" t="s">
        <v>8</v>
      </c>
      <c r="S19" s="4" t="s">
        <v>8</v>
      </c>
      <c r="T19" s="4"/>
    </row>
    <row r="20" spans="1:20" ht="30" x14ac:dyDescent="0.25">
      <c r="A20" s="34">
        <v>12</v>
      </c>
      <c r="B20" s="33"/>
      <c r="C20" s="49" t="s">
        <v>40</v>
      </c>
      <c r="D20" s="50">
        <v>58.29</v>
      </c>
      <c r="E20" s="49" t="s">
        <v>52</v>
      </c>
      <c r="F20" s="39"/>
      <c r="G20" s="29" t="s">
        <v>32</v>
      </c>
      <c r="H20" s="31" t="s">
        <v>35</v>
      </c>
      <c r="I20" s="31" t="s">
        <v>35</v>
      </c>
      <c r="J20" s="40" t="s">
        <v>39</v>
      </c>
      <c r="K20" s="35">
        <f t="shared" si="0"/>
        <v>1</v>
      </c>
      <c r="L20" s="52">
        <v>1</v>
      </c>
      <c r="M20" s="53">
        <v>300000</v>
      </c>
      <c r="N20" s="32">
        <f t="shared" si="1"/>
        <v>300000</v>
      </c>
      <c r="O20" s="4" t="s">
        <v>8</v>
      </c>
      <c r="P20" s="4" t="s">
        <v>8</v>
      </c>
      <c r="Q20" s="4" t="s">
        <v>8</v>
      </c>
      <c r="R20" s="4" t="s">
        <v>8</v>
      </c>
      <c r="S20" s="4" t="s">
        <v>8</v>
      </c>
      <c r="T20" s="4"/>
    </row>
    <row r="21" spans="1:20" ht="30" x14ac:dyDescent="0.25">
      <c r="A21" s="34">
        <v>13</v>
      </c>
      <c r="B21" s="33"/>
      <c r="C21" s="49" t="s">
        <v>40</v>
      </c>
      <c r="D21" s="50">
        <v>58.29</v>
      </c>
      <c r="E21" s="49" t="s">
        <v>53</v>
      </c>
      <c r="F21" s="39"/>
      <c r="G21" s="29" t="s">
        <v>32</v>
      </c>
      <c r="H21" s="31" t="s">
        <v>35</v>
      </c>
      <c r="I21" s="31" t="s">
        <v>35</v>
      </c>
      <c r="J21" s="40" t="s">
        <v>39</v>
      </c>
      <c r="K21" s="35">
        <f t="shared" si="0"/>
        <v>1</v>
      </c>
      <c r="L21" s="52">
        <v>1</v>
      </c>
      <c r="M21" s="53">
        <v>300000</v>
      </c>
      <c r="N21" s="32">
        <f t="shared" si="1"/>
        <v>300000</v>
      </c>
      <c r="O21" s="4" t="s">
        <v>8</v>
      </c>
      <c r="P21" s="4" t="s">
        <v>8</v>
      </c>
      <c r="Q21" s="4" t="s">
        <v>8</v>
      </c>
      <c r="R21" s="4" t="s">
        <v>8</v>
      </c>
      <c r="S21" s="4" t="s">
        <v>8</v>
      </c>
      <c r="T21" s="4"/>
    </row>
    <row r="22" spans="1:20" ht="30" x14ac:dyDescent="0.25">
      <c r="A22" s="34">
        <v>14</v>
      </c>
      <c r="B22" s="33"/>
      <c r="C22" s="49" t="s">
        <v>40</v>
      </c>
      <c r="D22" s="50">
        <v>58.29</v>
      </c>
      <c r="E22" s="49" t="s">
        <v>54</v>
      </c>
      <c r="F22" s="39"/>
      <c r="G22" s="29" t="s">
        <v>32</v>
      </c>
      <c r="H22" s="31" t="s">
        <v>35</v>
      </c>
      <c r="I22" s="31" t="s">
        <v>35</v>
      </c>
      <c r="J22" s="40" t="s">
        <v>39</v>
      </c>
      <c r="K22" s="35">
        <f t="shared" si="0"/>
        <v>1</v>
      </c>
      <c r="L22" s="52">
        <v>1</v>
      </c>
      <c r="M22" s="53">
        <v>300000</v>
      </c>
      <c r="N22" s="32">
        <f t="shared" si="1"/>
        <v>300000</v>
      </c>
      <c r="O22" s="4" t="s">
        <v>8</v>
      </c>
      <c r="P22" s="4" t="s">
        <v>8</v>
      </c>
      <c r="Q22" s="4" t="s">
        <v>8</v>
      </c>
      <c r="R22" s="4" t="s">
        <v>8</v>
      </c>
      <c r="S22" s="4" t="s">
        <v>8</v>
      </c>
      <c r="T22" s="4"/>
    </row>
    <row r="23" spans="1:20" ht="30" x14ac:dyDescent="0.25">
      <c r="A23" s="34">
        <v>15</v>
      </c>
      <c r="B23" s="33"/>
      <c r="C23" s="49" t="s">
        <v>40</v>
      </c>
      <c r="D23" s="50">
        <v>58.29</v>
      </c>
      <c r="E23" s="49" t="s">
        <v>55</v>
      </c>
      <c r="F23" s="39"/>
      <c r="G23" s="29" t="s">
        <v>32</v>
      </c>
      <c r="H23" s="31" t="s">
        <v>35</v>
      </c>
      <c r="I23" s="31" t="s">
        <v>35</v>
      </c>
      <c r="J23" s="40" t="s">
        <v>39</v>
      </c>
      <c r="K23" s="35">
        <f t="shared" si="0"/>
        <v>1</v>
      </c>
      <c r="L23" s="52">
        <v>1</v>
      </c>
      <c r="M23" s="53">
        <v>300000</v>
      </c>
      <c r="N23" s="32">
        <f t="shared" si="1"/>
        <v>300000</v>
      </c>
      <c r="O23" s="4" t="s">
        <v>8</v>
      </c>
      <c r="P23" s="4" t="s">
        <v>8</v>
      </c>
      <c r="Q23" s="4" t="s">
        <v>8</v>
      </c>
      <c r="R23" s="4" t="s">
        <v>8</v>
      </c>
      <c r="S23" s="4" t="s">
        <v>8</v>
      </c>
      <c r="T23" s="4"/>
    </row>
    <row r="24" spans="1:20" ht="15" x14ac:dyDescent="0.2">
      <c r="A24" s="46" t="s">
        <v>24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f>SUM(K9:K23)</f>
        <v>15</v>
      </c>
      <c r="L24" s="38">
        <f>SUM(L9:L23)</f>
        <v>15</v>
      </c>
      <c r="M24" s="30"/>
      <c r="N24" s="38">
        <f>SUM(N9:N23)</f>
        <v>5280000</v>
      </c>
      <c r="O24" s="2"/>
      <c r="P24" s="13"/>
      <c r="Q24" s="13"/>
      <c r="R24" s="24"/>
      <c r="S24" s="13"/>
      <c r="T24" s="5"/>
    </row>
    <row r="25" spans="1:20" ht="35.25" customHeight="1" x14ac:dyDescent="0.2">
      <c r="N25">
        <v>5280000</v>
      </c>
    </row>
    <row r="26" spans="1:20" ht="45" customHeight="1" x14ac:dyDescent="0.2">
      <c r="A26" s="44" t="s">
        <v>23</v>
      </c>
      <c r="B26" s="44"/>
      <c r="C26" s="44"/>
      <c r="D26" s="44"/>
      <c r="E26" s="47" t="s">
        <v>34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26"/>
    </row>
    <row r="27" spans="1:20" ht="133.15" customHeight="1" x14ac:dyDescent="0.2">
      <c r="A27" s="44" t="s">
        <v>28</v>
      </c>
      <c r="B27" s="44"/>
      <c r="C27" s="44"/>
      <c r="D27" s="44"/>
      <c r="E27" s="45" t="s">
        <v>37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27"/>
    </row>
    <row r="28" spans="1:20" x14ac:dyDescent="0.2">
      <c r="D28" s="1"/>
      <c r="E28"/>
      <c r="F28"/>
      <c r="G28"/>
      <c r="H28"/>
      <c r="I28"/>
      <c r="J28"/>
    </row>
    <row r="29" spans="1:20" ht="15" x14ac:dyDescent="0.25">
      <c r="C29" s="14"/>
      <c r="D29" s="15"/>
      <c r="E29" s="14"/>
      <c r="F29" s="14"/>
      <c r="G29" s="14"/>
      <c r="H29" s="14"/>
      <c r="I29"/>
      <c r="J29"/>
    </row>
    <row r="30" spans="1:20" ht="15" x14ac:dyDescent="0.25">
      <c r="C30" s="14"/>
      <c r="D30" s="16"/>
      <c r="E30" s="17"/>
      <c r="F30" s="18"/>
      <c r="G30" s="18"/>
      <c r="H30" s="18"/>
      <c r="I30"/>
      <c r="J30"/>
    </row>
    <row r="31" spans="1:20" ht="15" x14ac:dyDescent="0.25">
      <c r="C31" s="14"/>
      <c r="D31" s="41"/>
      <c r="E31" s="41"/>
      <c r="F31" s="19" t="s">
        <v>14</v>
      </c>
      <c r="G31" s="20"/>
      <c r="H31" s="15"/>
      <c r="I31"/>
      <c r="J31"/>
    </row>
    <row r="32" spans="1:20" ht="15" x14ac:dyDescent="0.25">
      <c r="C32" s="14"/>
      <c r="D32" s="21"/>
      <c r="E32" s="15"/>
      <c r="F32" s="15"/>
      <c r="G32" s="19"/>
      <c r="H32" s="22"/>
      <c r="I32"/>
      <c r="J32"/>
    </row>
    <row r="33" spans="3:10" ht="15" x14ac:dyDescent="0.25">
      <c r="C33" s="14"/>
      <c r="D33" s="41"/>
      <c r="E33" s="41"/>
      <c r="F33" s="19" t="s">
        <v>15</v>
      </c>
      <c r="G33" s="19"/>
      <c r="H33" s="22"/>
      <c r="I33"/>
      <c r="J33"/>
    </row>
    <row r="34" spans="3:10" ht="15" x14ac:dyDescent="0.25">
      <c r="C34" s="14"/>
      <c r="D34" s="16"/>
      <c r="E34" s="15"/>
      <c r="F34" s="18"/>
      <c r="G34" s="18"/>
      <c r="H34" s="18"/>
      <c r="I34"/>
      <c r="J34"/>
    </row>
    <row r="35" spans="3:10" ht="15" x14ac:dyDescent="0.25">
      <c r="C35" s="14"/>
      <c r="D35" s="41"/>
      <c r="E35" s="41"/>
      <c r="F35" s="23" t="s">
        <v>16</v>
      </c>
      <c r="G35" s="18"/>
      <c r="H35" s="18"/>
      <c r="I35"/>
      <c r="J35"/>
    </row>
    <row r="36" spans="3:10" ht="15" x14ac:dyDescent="0.25">
      <c r="C36" s="14"/>
      <c r="D36" s="16"/>
      <c r="E36" s="17"/>
      <c r="F36" s="18"/>
      <c r="G36" s="18"/>
      <c r="H36" s="18"/>
      <c r="I36"/>
      <c r="J36"/>
    </row>
    <row r="37" spans="3:10" ht="15" x14ac:dyDescent="0.25">
      <c r="C37" s="14"/>
      <c r="D37" s="16"/>
      <c r="E37" s="17"/>
      <c r="F37" s="18"/>
      <c r="G37" s="18"/>
      <c r="H37" s="18"/>
      <c r="I37"/>
      <c r="J37"/>
    </row>
    <row r="38" spans="3:10" ht="15" x14ac:dyDescent="0.25">
      <c r="C38" s="14" t="s">
        <v>17</v>
      </c>
      <c r="D38" s="16"/>
      <c r="E38" s="18"/>
      <c r="F38" s="18"/>
      <c r="G38" s="18"/>
      <c r="H38" s="18"/>
      <c r="I38"/>
      <c r="J38"/>
    </row>
    <row r="39" spans="3:10" ht="15" x14ac:dyDescent="0.25">
      <c r="C39" s="14"/>
      <c r="D39" s="14"/>
      <c r="E39" s="18" t="s">
        <v>29</v>
      </c>
      <c r="F39" s="15"/>
      <c r="G39" s="15"/>
      <c r="H39" s="15"/>
    </row>
    <row r="40" spans="3:10" ht="15" x14ac:dyDescent="0.25">
      <c r="C40" s="14"/>
      <c r="D40" s="14"/>
      <c r="E40" s="15"/>
      <c r="F40" s="15"/>
      <c r="G40" s="15"/>
      <c r="H40" s="15"/>
    </row>
    <row r="41" spans="3:10" ht="15" x14ac:dyDescent="0.25">
      <c r="C41" s="14"/>
      <c r="D41" s="14"/>
      <c r="E41" s="15"/>
      <c r="F41" s="15"/>
      <c r="G41" s="15"/>
      <c r="H41" s="15"/>
    </row>
    <row r="42" spans="3:10" ht="15" x14ac:dyDescent="0.25">
      <c r="C42" s="14"/>
      <c r="D42" s="14"/>
      <c r="E42" s="15"/>
      <c r="F42" s="15"/>
      <c r="G42" s="15"/>
      <c r="H42" s="15"/>
    </row>
    <row r="43" spans="3:10" ht="15" x14ac:dyDescent="0.25">
      <c r="C43" s="14"/>
      <c r="D43" s="14"/>
      <c r="E43" s="15"/>
      <c r="F43" s="15"/>
      <c r="G43" s="15"/>
      <c r="H43" s="15"/>
    </row>
    <row r="44" spans="3:10" ht="15" x14ac:dyDescent="0.25">
      <c r="C44" s="14"/>
      <c r="D44" s="14"/>
      <c r="E44" s="15"/>
      <c r="F44" s="15"/>
      <c r="G44" s="15"/>
      <c r="H44" s="15"/>
    </row>
    <row r="45" spans="3:10" ht="15" x14ac:dyDescent="0.25">
      <c r="C45" s="14"/>
      <c r="D45" s="14"/>
      <c r="E45" s="15"/>
      <c r="F45" s="15"/>
      <c r="G45" s="15"/>
      <c r="H45" s="15"/>
    </row>
  </sheetData>
  <protectedRanges>
    <protectedRange sqref="E9:E23" name="Диапазон3"/>
  </protectedRanges>
  <autoFilter ref="A8:T24"/>
  <mergeCells count="12">
    <mergeCell ref="D35:E35"/>
    <mergeCell ref="E3:K3"/>
    <mergeCell ref="E4:K4"/>
    <mergeCell ref="E5:K5"/>
    <mergeCell ref="A27:D27"/>
    <mergeCell ref="E27:S27"/>
    <mergeCell ref="A24:J24"/>
    <mergeCell ref="A26:D26"/>
    <mergeCell ref="E26:S26"/>
    <mergeCell ref="O7:T7"/>
    <mergeCell ref="D31:E31"/>
    <mergeCell ref="D33:E33"/>
  </mergeCells>
  <pageMargins left="0.70866141732283472" right="0.70866141732283472" top="0.74803149606299213" bottom="0.74803149606299213" header="0.31496062992125984" footer="0.31496062992125984"/>
  <pageSetup paperSize="8" scale="5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 Павловна</cp:lastModifiedBy>
  <cp:lastPrinted>2020-09-03T08:34:50Z</cp:lastPrinted>
  <dcterms:created xsi:type="dcterms:W3CDTF">2013-09-25T03:40:45Z</dcterms:created>
  <dcterms:modified xsi:type="dcterms:W3CDTF">2026-04-01T11:18:31Z</dcterms:modified>
</cp:coreProperties>
</file>